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TABLICE PRIJAVLJENIH TRAŽBINA " sheetId="1" r:id="rId1"/>
    <sheet name="TABLICA RAZLUČNIH PRAVA" sheetId="2" r:id="rId2"/>
    <sheet name="TABLICA IZLUČNIH PRAVA" sheetId="3" r:id="rId3"/>
  </sheets>
  <definedNames>
    <definedName name="__xlnm.Print_Area_1">'TABLICE PRIJAVLJENIH TRAŽBINA '!$B$3:$N$29</definedName>
    <definedName name="__xlnm.Print_Area_2">'TABLICA RAZLUČNIH PRAVA'!$B$2:$H$20</definedName>
    <definedName name="_xlnm.Print_Titles" localSheetId="1">'TABLICA RAZLUČNIH PRAVA'!$11:$11</definedName>
    <definedName name="_xlnm.Print_Titles" localSheetId="0">'TABLICE PRIJAVLJENIH TRAŽBINA '!$18:$18</definedName>
    <definedName name="_xlnm.Print_Area" localSheetId="2">'TABLICA IZLUČNIH PRAVA'!$B$2:$F$14</definedName>
    <definedName name="_xlnm.Print_Area" localSheetId="1">'TABLICA RAZLUČNIH PRAVA'!$B$2:$I$20</definedName>
    <definedName name="_xlnm.Print_Area" localSheetId="0">'TABLICE PRIJAVLJENIH TRAŽBINA '!$B$2:$N$29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5" i="1"/>
  <c r="H20"/>
  <c r="H21"/>
  <c r="H22"/>
  <c r="H23"/>
  <c r="H24"/>
  <c r="H19"/>
  <c r="H25" l="1"/>
  <c r="F25" l="1"/>
  <c r="G13" i="2" l="1"/>
</calcChain>
</file>

<file path=xl/sharedStrings.xml><?xml version="1.0" encoding="utf-8"?>
<sst xmlns="http://schemas.openxmlformats.org/spreadsheetml/2006/main" count="91" uniqueCount="69">
  <si>
    <t>u kn</t>
  </si>
  <si>
    <t>OIB</t>
  </si>
  <si>
    <t>Osnova tražbine</t>
  </si>
  <si>
    <t>UKUPNO:</t>
  </si>
  <si>
    <t>R. Br.</t>
  </si>
  <si>
    <t>Iznos tražbine osigurane razlučnim pravom</t>
  </si>
  <si>
    <t xml:space="preserve">                                                                                    </t>
  </si>
  <si>
    <t>R.br.</t>
  </si>
  <si>
    <t>Stečajni upravitelj:</t>
  </si>
  <si>
    <t>2. Drugi viši isplatni red</t>
  </si>
  <si>
    <t>3. Razlučni vjerovnici</t>
  </si>
  <si>
    <t>4. Izlučni vjerovnici</t>
  </si>
  <si>
    <t>Izlučni vjerovnik</t>
  </si>
  <si>
    <t>Imovina na koju se odnosi izlučno pravo</t>
  </si>
  <si>
    <t>TABLICA RAZLUČNIH PRAVA (čl. 259. SZ)</t>
  </si>
  <si>
    <t>TABLICA IZLUČNIH PRAVA (čl. 259. SZ)</t>
  </si>
  <si>
    <t>Nadležni trgovački sud</t>
  </si>
  <si>
    <t>Poslovni broj spisa</t>
  </si>
  <si>
    <t>Dužnik:</t>
  </si>
  <si>
    <t>Tvrtka  ili naziv vjerovnika</t>
  </si>
  <si>
    <t>OIB vjerovnika</t>
  </si>
  <si>
    <t>Adresa / sjedište vjerovnika</t>
  </si>
  <si>
    <t>Iznos prijavljene tražbine (kn)</t>
  </si>
  <si>
    <t>Pravna osnova prijavljene tražbine</t>
  </si>
  <si>
    <t>Iznos priznate tražbine (kn)</t>
  </si>
  <si>
    <t>Pravna osnova priznate tražbine</t>
  </si>
  <si>
    <t>Iznos osporene tražbine (kn)</t>
  </si>
  <si>
    <t>Razlog osporavanja tražbine</t>
  </si>
  <si>
    <t>Oznaka ovršne isprave ako se tražbine zasniva na ovršnoj ispravi</t>
  </si>
  <si>
    <t>Ime i prezime /  tvrtka ili naziv razlučnog vjerovnika</t>
  </si>
  <si>
    <t xml:space="preserve">OIB razlučnog vjerovnika </t>
  </si>
  <si>
    <t>Adresa / sjedište razlučnog vjerovnika</t>
  </si>
  <si>
    <t>Javna knjiga u koju je razlučno pravo upisano</t>
  </si>
  <si>
    <t>Pravnu osnovu tražbine osigurane razlučnim pravom</t>
  </si>
  <si>
    <t>Dio imovine na koji se odnosi razlučno pravo</t>
  </si>
  <si>
    <t>R.br</t>
  </si>
  <si>
    <t>TABLICE PRIJAVLJENIH TRAŽBINA (čl. 259. SZ)</t>
  </si>
  <si>
    <t>Obrazac 17.</t>
  </si>
  <si>
    <t>Ime i prezime vjerovnika</t>
  </si>
  <si>
    <t>Ukupno</t>
  </si>
  <si>
    <t>Od toga</t>
  </si>
  <si>
    <t>Bruto plaća</t>
  </si>
  <si>
    <t>Neto plaća</t>
  </si>
  <si>
    <t>1. Prvi viši isplatni red</t>
  </si>
  <si>
    <t>OVRŠNE I VJERODOSTOJNE ISPRAVE</t>
  </si>
  <si>
    <t>FINANCIJSKA AGENCIJA</t>
  </si>
  <si>
    <t>OVRV-1376/2018</t>
  </si>
  <si>
    <t>ŽELJKO FERENČIĆ</t>
  </si>
  <si>
    <t>7 St-362/2018</t>
  </si>
  <si>
    <t>UGOSTITELJSTVO PINTARIĆ j.d.o.o.-u stečaju, Donji Kneginec, Zavrtna 8</t>
  </si>
  <si>
    <t>RH,MF,CARINSKA UPRAVA,PU ZAGREB</t>
  </si>
  <si>
    <t>Avenija Dubrovnik 11, ZAGREB</t>
  </si>
  <si>
    <t>Rješenje</t>
  </si>
  <si>
    <t>Klasa:413-01/18-26/1040</t>
  </si>
  <si>
    <t xml:space="preserve">RH,MF,POREZNA UPRAVA, VARAŽDIN </t>
  </si>
  <si>
    <t>Graberje 1 VARAŽDIN</t>
  </si>
  <si>
    <t>PRIJAVE POREZA I DOPRINOSA</t>
  </si>
  <si>
    <t>HEP ELEKTRA d.o.o.</t>
  </si>
  <si>
    <t>Ul.Grada Vukovara 37, ZAGREB</t>
  </si>
  <si>
    <t>Računi</t>
  </si>
  <si>
    <t>Ul. Grada Vukovara 70, ZAGREB</t>
  </si>
  <si>
    <t>GENERALI OSIGURANJE DD</t>
  </si>
  <si>
    <t>Ul.Grada Vukovara 284 ZAGREB</t>
  </si>
  <si>
    <t>OVRV-1794/2019</t>
  </si>
  <si>
    <t>HRVATSKA RADIOTELEVIZIJA</t>
  </si>
  <si>
    <t>Prisavlje 3, ZAGREB</t>
  </si>
  <si>
    <t>OVRŠNO RJEŠENJE, RAČUNI</t>
  </si>
  <si>
    <t>15.01.2020.</t>
  </si>
  <si>
    <t>Trgovački sud u Varaždinu</t>
  </si>
</sst>
</file>

<file path=xl/styles.xml><?xml version="1.0" encoding="utf-8"?>
<styleSheet xmlns="http://schemas.openxmlformats.org/spreadsheetml/2006/main">
  <fonts count="28"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color rgb="FFFF0000"/>
      <name val="Calibri"/>
      <family val="2"/>
      <charset val="238"/>
    </font>
    <font>
      <b/>
      <sz val="12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5" fillId="0" borderId="0" xfId="1" applyFont="1" applyAlignment="1"/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4" fontId="4" fillId="0" borderId="0" xfId="1" applyNumberFormat="1" applyFont="1" applyBorder="1" applyAlignment="1">
      <alignment horizontal="center" vertical="center"/>
    </xf>
    <xf numFmtId="4" fontId="5" fillId="0" borderId="0" xfId="1" applyNumberFormat="1" applyFont="1" applyBorder="1" applyAlignment="1">
      <alignment horizontal="center" vertical="center"/>
    </xf>
    <xf numFmtId="0" fontId="8" fillId="2" borderId="2" xfId="1" applyNumberFormat="1" applyFont="1" applyFill="1" applyBorder="1" applyAlignment="1">
      <alignment horizontal="left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5" fillId="2" borderId="0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/>
    <xf numFmtId="0" fontId="11" fillId="0" borderId="0" xfId="0" applyFont="1" applyAlignment="1"/>
    <xf numFmtId="0" fontId="11" fillId="0" borderId="0" xfId="0" applyFont="1"/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left" vertical="center" wrapText="1"/>
    </xf>
    <xf numFmtId="0" fontId="14" fillId="0" borderId="0" xfId="0" applyFont="1"/>
    <xf numFmtId="0" fontId="5" fillId="0" borderId="1" xfId="1" applyFont="1" applyBorder="1" applyAlignment="1"/>
    <xf numFmtId="0" fontId="5" fillId="0" borderId="1" xfId="1" applyFont="1" applyBorder="1" applyAlignment="1">
      <alignment horizontal="center"/>
    </xf>
    <xf numFmtId="4" fontId="4" fillId="0" borderId="0" xfId="1" applyNumberFormat="1" applyFont="1"/>
    <xf numFmtId="0" fontId="2" fillId="0" borderId="0" xfId="1" applyFont="1" applyAlignment="1"/>
    <xf numFmtId="0" fontId="4" fillId="0" borderId="0" xfId="1" applyFont="1" applyFill="1" applyBorder="1" applyAlignment="1">
      <alignment wrapText="1"/>
    </xf>
    <xf numFmtId="0" fontId="5" fillId="0" borderId="0" xfId="1" applyFont="1" applyBorder="1" applyAlignment="1"/>
    <xf numFmtId="0" fontId="4" fillId="0" borderId="0" xfId="1" applyFont="1" applyBorder="1" applyAlignment="1"/>
    <xf numFmtId="0" fontId="5" fillId="0" borderId="0" xfId="1" applyFont="1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3" fillId="0" borderId="0" xfId="0" applyFont="1" applyAlignment="1"/>
    <xf numFmtId="0" fontId="6" fillId="0" borderId="0" xfId="0" applyFont="1" applyFill="1" applyAlignment="1">
      <alignment vertical="center"/>
    </xf>
    <xf numFmtId="0" fontId="5" fillId="0" borderId="3" xfId="1" applyFont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4" fontId="5" fillId="2" borderId="0" xfId="1" applyNumberFormat="1" applyFont="1" applyFill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7" fillId="0" borderId="0" xfId="1" applyFont="1" applyAlignment="1">
      <alignment horizontal="left" vertical="center"/>
    </xf>
    <xf numFmtId="0" fontId="17" fillId="0" borderId="0" xfId="1" applyFont="1" applyBorder="1" applyAlignment="1">
      <alignment horizontal="left" vertical="center"/>
    </xf>
    <xf numFmtId="0" fontId="17" fillId="0" borderId="0" xfId="1" applyFont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1" applyFont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9" fillId="0" borderId="0" xfId="1" applyFont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9" fillId="0" borderId="0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0" fontId="19" fillId="2" borderId="0" xfId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right" vertical="center" wrapText="1"/>
    </xf>
    <xf numFmtId="0" fontId="24" fillId="2" borderId="2" xfId="1" applyNumberFormat="1" applyFont="1" applyFill="1" applyBorder="1" applyAlignment="1">
      <alignment horizontal="left" vertical="center" wrapText="1"/>
    </xf>
    <xf numFmtId="49" fontId="24" fillId="2" borderId="2" xfId="1" applyNumberFormat="1" applyFont="1" applyFill="1" applyBorder="1" applyAlignment="1">
      <alignment horizontal="center" vertical="center" wrapText="1"/>
    </xf>
    <xf numFmtId="4" fontId="24" fillId="2" borderId="2" xfId="1" applyNumberFormat="1" applyFont="1" applyFill="1" applyBorder="1" applyAlignment="1">
      <alignment horizontal="right" vertical="center" wrapText="1"/>
    </xf>
    <xf numFmtId="0" fontId="19" fillId="2" borderId="2" xfId="1" applyFont="1" applyFill="1" applyBorder="1" applyAlignment="1">
      <alignment horizontal="center" vertical="center"/>
    </xf>
    <xf numFmtId="0" fontId="19" fillId="0" borderId="2" xfId="1" applyFont="1" applyBorder="1" applyAlignment="1">
      <alignment horizontal="center" vertical="center" wrapText="1"/>
    </xf>
    <xf numFmtId="4" fontId="19" fillId="0" borderId="2" xfId="1" applyNumberFormat="1" applyFont="1" applyBorder="1" applyAlignment="1">
      <alignment vertical="center" wrapText="1"/>
    </xf>
    <xf numFmtId="0" fontId="5" fillId="2" borderId="0" xfId="1" applyFont="1" applyFill="1" applyBorder="1" applyAlignment="1">
      <alignment horizontal="left" vertical="center"/>
    </xf>
    <xf numFmtId="0" fontId="24" fillId="0" borderId="0" xfId="1" applyFont="1" applyBorder="1" applyAlignment="1">
      <alignment horizontal="left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24" fillId="2" borderId="0" xfId="1" applyNumberFormat="1" applyFont="1" applyFill="1" applyBorder="1" applyAlignment="1">
      <alignment horizontal="left" vertical="center" wrapText="1"/>
    </xf>
    <xf numFmtId="49" fontId="24" fillId="2" borderId="0" xfId="1" applyNumberFormat="1" applyFont="1" applyFill="1" applyBorder="1" applyAlignment="1">
      <alignment horizontal="center" vertical="center" wrapText="1"/>
    </xf>
    <xf numFmtId="4" fontId="24" fillId="2" borderId="0" xfId="1" applyNumberFormat="1" applyFont="1" applyFill="1" applyBorder="1" applyAlignment="1">
      <alignment horizontal="right" vertical="center" wrapText="1"/>
    </xf>
    <xf numFmtId="0" fontId="9" fillId="2" borderId="0" xfId="1" applyFont="1" applyFill="1" applyBorder="1" applyAlignment="1">
      <alignment vertical="center" wrapText="1"/>
    </xf>
    <xf numFmtId="4" fontId="9" fillId="2" borderId="0" xfId="1" applyNumberFormat="1" applyFont="1" applyFill="1" applyBorder="1" applyAlignment="1">
      <alignment horizontal="center" vertical="center" wrapText="1"/>
    </xf>
    <xf numFmtId="4" fontId="9" fillId="2" borderId="0" xfId="1" applyNumberFormat="1" applyFont="1" applyFill="1" applyBorder="1" applyAlignment="1">
      <alignment horizontal="right" vertical="center" wrapText="1"/>
    </xf>
    <xf numFmtId="0" fontId="26" fillId="2" borderId="0" xfId="1" applyFont="1" applyFill="1" applyBorder="1" applyAlignment="1">
      <alignment horizontal="center" vertical="center" wrapText="1"/>
    </xf>
    <xf numFmtId="0" fontId="24" fillId="0" borderId="0" xfId="1" applyFont="1" applyBorder="1" applyAlignment="1">
      <alignment vertical="center" wrapText="1"/>
    </xf>
    <xf numFmtId="0" fontId="19" fillId="2" borderId="2" xfId="1" applyFont="1" applyFill="1" applyBorder="1" applyAlignment="1">
      <alignment horizontal="center" vertical="center" wrapText="1"/>
    </xf>
    <xf numFmtId="0" fontId="1" fillId="0" borderId="0" xfId="1" applyFont="1" applyBorder="1" applyAlignment="1">
      <alignment horizontal="center"/>
    </xf>
    <xf numFmtId="4" fontId="9" fillId="0" borderId="0" xfId="1" applyNumberFormat="1" applyFont="1" applyAlignment="1">
      <alignment vertical="center"/>
    </xf>
    <xf numFmtId="0" fontId="23" fillId="0" borderId="0" xfId="1" applyFont="1" applyBorder="1" applyAlignment="1">
      <alignment horizontal="left" vertical="center" wrapText="1"/>
    </xf>
    <xf numFmtId="4" fontId="23" fillId="0" borderId="0" xfId="1" applyNumberFormat="1" applyFont="1" applyBorder="1" applyAlignment="1">
      <alignment vertical="center" wrapText="1"/>
    </xf>
    <xf numFmtId="0" fontId="23" fillId="0" borderId="0" xfId="1" applyFont="1" applyBorder="1" applyAlignment="1">
      <alignment vertical="center" wrapText="1"/>
    </xf>
    <xf numFmtId="4" fontId="19" fillId="0" borderId="0" xfId="1" applyNumberFormat="1" applyFont="1" applyBorder="1" applyAlignment="1">
      <alignment horizontal="right" vertical="center"/>
    </xf>
    <xf numFmtId="0" fontId="9" fillId="0" borderId="0" xfId="1" applyFont="1" applyBorder="1" applyAlignment="1">
      <alignment horizontal="center" vertical="center" wrapText="1"/>
    </xf>
    <xf numFmtId="0" fontId="19" fillId="2" borderId="0" xfId="1" applyFont="1" applyFill="1" applyBorder="1" applyAlignment="1">
      <alignment horizontal="left" vertical="center"/>
    </xf>
    <xf numFmtId="0" fontId="19" fillId="2" borderId="0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left" vertical="center" wrapText="1"/>
    </xf>
    <xf numFmtId="4" fontId="23" fillId="2" borderId="2" xfId="1" applyNumberFormat="1" applyFont="1" applyFill="1" applyBorder="1" applyAlignment="1">
      <alignment horizontal="right" vertical="center" wrapText="1"/>
    </xf>
    <xf numFmtId="4" fontId="19" fillId="2" borderId="2" xfId="1" applyNumberFormat="1" applyFont="1" applyFill="1" applyBorder="1" applyAlignment="1">
      <alignment horizontal="center" vertical="center" wrapText="1"/>
    </xf>
    <xf numFmtId="4" fontId="19" fillId="2" borderId="2" xfId="1" applyNumberFormat="1" applyFont="1" applyFill="1" applyBorder="1" applyAlignment="1">
      <alignment horizontal="right" vertical="center" wrapText="1"/>
    </xf>
    <xf numFmtId="0" fontId="26" fillId="2" borderId="2" xfId="1" applyFont="1" applyFill="1" applyBorder="1" applyAlignment="1">
      <alignment horizontal="center" vertical="center" wrapText="1"/>
    </xf>
    <xf numFmtId="0" fontId="27" fillId="0" borderId="0" xfId="1" applyFont="1" applyAlignment="1"/>
    <xf numFmtId="0" fontId="19" fillId="0" borderId="2" xfId="1" applyFont="1" applyBorder="1" applyAlignment="1">
      <alignment vertical="center" wrapText="1"/>
    </xf>
    <xf numFmtId="4" fontId="19" fillId="0" borderId="2" xfId="1" applyNumberFormat="1" applyFont="1" applyBorder="1" applyAlignment="1">
      <alignment horizontal="right" vertical="center" wrapText="1"/>
    </xf>
    <xf numFmtId="0" fontId="5" fillId="0" borderId="0" xfId="1" applyFont="1" applyFill="1" applyBorder="1" applyAlignment="1"/>
    <xf numFmtId="0" fontId="9" fillId="0" borderId="2" xfId="1" quotePrefix="1" applyFont="1" applyBorder="1" applyAlignment="1">
      <alignment vertical="center" wrapText="1"/>
    </xf>
    <xf numFmtId="0" fontId="9" fillId="0" borderId="2" xfId="1" applyFont="1" applyBorder="1" applyAlignment="1">
      <alignment wrapText="1"/>
    </xf>
    <xf numFmtId="0" fontId="19" fillId="2" borderId="2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19" fillId="2" borderId="2" xfId="1" applyFont="1" applyFill="1" applyBorder="1" applyAlignment="1">
      <alignment horizontal="center" vertical="center" wrapText="1"/>
    </xf>
    <xf numFmtId="0" fontId="19" fillId="2" borderId="2" xfId="1" applyFont="1" applyFill="1" applyBorder="1" applyAlignment="1">
      <alignment horizontal="center" vertical="center" wrapText="1"/>
    </xf>
    <xf numFmtId="0" fontId="19" fillId="2" borderId="2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4" fontId="19" fillId="2" borderId="2" xfId="1" applyNumberFormat="1" applyFont="1" applyFill="1" applyBorder="1" applyAlignment="1">
      <alignment vertical="center" wrapText="1"/>
    </xf>
    <xf numFmtId="0" fontId="19" fillId="2" borderId="2" xfId="1" applyFont="1" applyFill="1" applyBorder="1" applyAlignment="1">
      <alignment vertical="center" wrapText="1"/>
    </xf>
    <xf numFmtId="4" fontId="9" fillId="2" borderId="4" xfId="1" applyNumberFormat="1" applyFont="1" applyFill="1" applyBorder="1" applyAlignment="1">
      <alignment vertical="center" wrapText="1"/>
    </xf>
    <xf numFmtId="4" fontId="9" fillId="2" borderId="7" xfId="1" applyNumberFormat="1" applyFont="1" applyFill="1" applyBorder="1" applyAlignment="1">
      <alignment vertical="center" wrapText="1"/>
    </xf>
    <xf numFmtId="4" fontId="9" fillId="2" borderId="8" xfId="1" applyNumberFormat="1" applyFont="1" applyFill="1" applyBorder="1" applyAlignment="1">
      <alignment vertical="center" wrapText="1"/>
    </xf>
    <xf numFmtId="0" fontId="18" fillId="0" borderId="0" xfId="1" applyFont="1" applyAlignment="1">
      <alignment horizontal="center" vertical="center" wrapText="1"/>
    </xf>
    <xf numFmtId="0" fontId="27" fillId="2" borderId="0" xfId="1" applyFont="1" applyFill="1" applyBorder="1" applyAlignment="1">
      <alignment horizontal="left" vertical="center"/>
    </xf>
    <xf numFmtId="0" fontId="19" fillId="2" borderId="2" xfId="1" applyFont="1" applyFill="1" applyBorder="1" applyAlignment="1">
      <alignment horizontal="left" vertical="center"/>
    </xf>
    <xf numFmtId="0" fontId="25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27" fillId="0" borderId="0" xfId="1" applyFont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4" fillId="0" borderId="6" xfId="0" applyFont="1" applyBorder="1" applyAlignment="1">
      <alignment horizontal="left" wrapText="1"/>
    </xf>
  </cellXfs>
  <cellStyles count="2">
    <cellStyle name="Excel Built-in Normal" xfId="1"/>
    <cellStyle name="Obič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U29"/>
  <sheetViews>
    <sheetView showGridLines="0" tabSelected="1" topLeftCell="A13" workbookViewId="0">
      <selection activeCell="L28" sqref="L28"/>
    </sheetView>
  </sheetViews>
  <sheetFormatPr defaultColWidth="9.140625" defaultRowHeight="11.25"/>
  <cols>
    <col min="1" max="1" width="2.7109375" style="47" customWidth="1"/>
    <col min="2" max="2" width="3.85546875" style="55" customWidth="1"/>
    <col min="3" max="3" width="13.28515625" style="49" customWidth="1"/>
    <col min="4" max="4" width="10.140625" style="53" customWidth="1"/>
    <col min="5" max="6" width="11.7109375" style="53" customWidth="1"/>
    <col min="7" max="7" width="13.7109375" style="54" customWidth="1"/>
    <col min="8" max="8" width="11.7109375" style="54" bestFit="1" customWidth="1"/>
    <col min="9" max="9" width="10.28515625" style="54" customWidth="1"/>
    <col min="10" max="10" width="10.28515625" style="51" customWidth="1"/>
    <col min="11" max="11" width="12.28515625" style="51" customWidth="1"/>
    <col min="12" max="12" width="10.7109375" style="51" customWidth="1"/>
    <col min="13" max="13" width="13.28515625" style="51" customWidth="1"/>
    <col min="14" max="14" width="13.7109375" style="51" customWidth="1"/>
    <col min="15" max="15" width="9.140625" style="47"/>
    <col min="16" max="17" width="10" style="47" bestFit="1" customWidth="1"/>
    <col min="18" max="255" width="9.140625" style="47"/>
    <col min="256" max="16384" width="9.140625" style="48"/>
  </cols>
  <sheetData>
    <row r="2" spans="2:14" ht="21">
      <c r="B2" s="112" t="s">
        <v>37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2:14" ht="15">
      <c r="B3" s="42" t="s">
        <v>16</v>
      </c>
      <c r="C3" s="42"/>
      <c r="D3" s="41"/>
      <c r="E3" s="43" t="s">
        <v>68</v>
      </c>
      <c r="F3" s="50"/>
      <c r="G3" s="39"/>
      <c r="H3" s="48"/>
      <c r="I3" s="51"/>
      <c r="L3" s="52"/>
      <c r="M3" s="52"/>
      <c r="N3" s="52"/>
    </row>
    <row r="4" spans="2:14" ht="15">
      <c r="B4" s="42" t="s">
        <v>17</v>
      </c>
      <c r="C4" s="42"/>
      <c r="D4" s="41"/>
      <c r="E4" s="39" t="s">
        <v>48</v>
      </c>
      <c r="G4" s="53"/>
      <c r="I4" s="51"/>
      <c r="L4" s="50"/>
      <c r="M4" s="50"/>
      <c r="N4" s="50"/>
    </row>
    <row r="5" spans="2:14" ht="15">
      <c r="B5" s="42" t="s">
        <v>18</v>
      </c>
      <c r="C5" s="42"/>
      <c r="D5" s="41"/>
      <c r="E5" s="39" t="s">
        <v>49</v>
      </c>
      <c r="F5" s="52"/>
      <c r="G5" s="52"/>
      <c r="I5" s="51"/>
      <c r="L5" s="50"/>
      <c r="M5" s="50"/>
      <c r="N5" s="50"/>
    </row>
    <row r="6" spans="2:14" ht="15">
      <c r="B6" s="44"/>
      <c r="C6" s="44"/>
      <c r="D6" s="41"/>
      <c r="E6" s="37"/>
      <c r="G6" s="53"/>
      <c r="I6" s="51"/>
      <c r="K6" s="48"/>
      <c r="L6" s="50"/>
      <c r="M6" s="50"/>
      <c r="N6" s="50"/>
    </row>
    <row r="7" spans="2:14" ht="15">
      <c r="B7" s="44"/>
      <c r="C7" s="55"/>
      <c r="D7" s="49"/>
      <c r="G7" s="53"/>
      <c r="I7" s="51"/>
      <c r="K7" s="50"/>
      <c r="L7" s="50"/>
      <c r="M7" s="50"/>
      <c r="N7" s="50"/>
    </row>
    <row r="8" spans="2:14" ht="18.75">
      <c r="B8" s="116" t="s">
        <v>36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</row>
    <row r="9" spans="2:14" ht="18.75">
      <c r="B9" s="117" t="s">
        <v>43</v>
      </c>
      <c r="C9" s="117"/>
      <c r="D9" s="117"/>
      <c r="E9" s="117"/>
      <c r="F9" s="117"/>
      <c r="G9" s="117"/>
      <c r="H9" s="101"/>
      <c r="I9" s="101"/>
      <c r="J9" s="101"/>
      <c r="K9" s="101"/>
      <c r="L9" s="101"/>
      <c r="M9" s="101"/>
      <c r="N9" s="101"/>
    </row>
    <row r="10" spans="2:14" ht="12.75"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</row>
    <row r="11" spans="2:14">
      <c r="B11" s="104" t="s">
        <v>7</v>
      </c>
      <c r="C11" s="104" t="s">
        <v>38</v>
      </c>
      <c r="D11" s="104" t="s">
        <v>20</v>
      </c>
      <c r="E11" s="104" t="s">
        <v>21</v>
      </c>
      <c r="F11" s="104" t="s">
        <v>22</v>
      </c>
      <c r="G11" s="104" t="s">
        <v>23</v>
      </c>
      <c r="H11" s="104" t="s">
        <v>24</v>
      </c>
      <c r="I11" s="104"/>
      <c r="J11" s="104"/>
      <c r="K11" s="104" t="s">
        <v>25</v>
      </c>
      <c r="L11" s="104" t="s">
        <v>26</v>
      </c>
      <c r="M11" s="104" t="s">
        <v>27</v>
      </c>
      <c r="N11" s="104" t="s">
        <v>28</v>
      </c>
    </row>
    <row r="12" spans="2:14">
      <c r="B12" s="104"/>
      <c r="C12" s="104"/>
      <c r="D12" s="104"/>
      <c r="E12" s="104"/>
      <c r="F12" s="104"/>
      <c r="G12" s="104"/>
      <c r="H12" s="104" t="s">
        <v>39</v>
      </c>
      <c r="I12" s="104" t="s">
        <v>40</v>
      </c>
      <c r="J12" s="104"/>
      <c r="K12" s="104"/>
      <c r="L12" s="104"/>
      <c r="M12" s="104"/>
      <c r="N12" s="104"/>
    </row>
    <row r="13" spans="2:14">
      <c r="B13" s="104"/>
      <c r="C13" s="104"/>
      <c r="D13" s="104"/>
      <c r="E13" s="104"/>
      <c r="F13" s="104"/>
      <c r="G13" s="104"/>
      <c r="H13" s="104"/>
      <c r="I13" s="100" t="s">
        <v>41</v>
      </c>
      <c r="J13" s="100" t="s">
        <v>42</v>
      </c>
      <c r="K13" s="104"/>
      <c r="L13" s="104"/>
      <c r="M13" s="104"/>
      <c r="N13" s="104"/>
    </row>
    <row r="14" spans="2:14">
      <c r="B14" s="102"/>
      <c r="C14" s="103"/>
      <c r="D14" s="102"/>
      <c r="E14" s="103"/>
      <c r="F14" s="91"/>
      <c r="G14" s="103"/>
      <c r="H14" s="91"/>
      <c r="I14" s="91"/>
      <c r="J14" s="91"/>
      <c r="K14" s="103"/>
      <c r="L14" s="102"/>
      <c r="M14" s="102"/>
      <c r="N14" s="102"/>
    </row>
    <row r="15" spans="2:14">
      <c r="B15" s="82"/>
      <c r="C15" s="82"/>
      <c r="D15" s="82"/>
      <c r="E15" s="82"/>
      <c r="F15" s="83"/>
      <c r="G15" s="84"/>
      <c r="H15" s="85"/>
      <c r="I15" s="85"/>
      <c r="J15" s="85"/>
      <c r="K15" s="85"/>
      <c r="L15" s="85"/>
      <c r="M15" s="86"/>
      <c r="N15" s="53"/>
    </row>
    <row r="16" spans="2:14" ht="15.75">
      <c r="B16" s="113" t="s">
        <v>9</v>
      </c>
      <c r="C16" s="113"/>
      <c r="D16" s="113"/>
      <c r="E16" s="113"/>
      <c r="F16" s="113"/>
      <c r="G16" s="113"/>
      <c r="H16" s="68"/>
      <c r="I16" s="68"/>
      <c r="J16" s="57"/>
      <c r="K16" s="57"/>
      <c r="L16" s="57"/>
      <c r="M16" s="57"/>
      <c r="N16" s="57"/>
    </row>
    <row r="17" spans="2:23">
      <c r="B17" s="87"/>
      <c r="C17" s="88"/>
      <c r="D17" s="58"/>
      <c r="E17" s="58"/>
      <c r="F17" s="58"/>
      <c r="G17" s="58"/>
      <c r="H17" s="58"/>
      <c r="I17" s="58"/>
      <c r="J17" s="57"/>
      <c r="K17" s="57"/>
      <c r="L17" s="57"/>
      <c r="M17" s="57"/>
      <c r="N17" s="57" t="s">
        <v>0</v>
      </c>
    </row>
    <row r="18" spans="2:23" ht="45">
      <c r="B18" s="79" t="s">
        <v>7</v>
      </c>
      <c r="C18" s="79" t="s">
        <v>19</v>
      </c>
      <c r="D18" s="79" t="s">
        <v>20</v>
      </c>
      <c r="E18" s="79" t="s">
        <v>21</v>
      </c>
      <c r="F18" s="79" t="s">
        <v>22</v>
      </c>
      <c r="G18" s="79" t="s">
        <v>23</v>
      </c>
      <c r="H18" s="104" t="s">
        <v>24</v>
      </c>
      <c r="I18" s="104"/>
      <c r="J18" s="104"/>
      <c r="K18" s="79" t="s">
        <v>25</v>
      </c>
      <c r="L18" s="79" t="s">
        <v>26</v>
      </c>
      <c r="M18" s="79" t="s">
        <v>27</v>
      </c>
      <c r="N18" s="79" t="s">
        <v>28</v>
      </c>
    </row>
    <row r="19" spans="2:23" ht="33.75">
      <c r="B19" s="65">
        <v>1</v>
      </c>
      <c r="C19" s="89" t="s">
        <v>50</v>
      </c>
      <c r="D19" s="18">
        <v>18683136487</v>
      </c>
      <c r="E19" s="59" t="s">
        <v>51</v>
      </c>
      <c r="F19" s="61">
        <v>28200</v>
      </c>
      <c r="G19" s="18" t="s">
        <v>52</v>
      </c>
      <c r="H19" s="109">
        <f>F19-L19</f>
        <v>28200</v>
      </c>
      <c r="I19" s="110"/>
      <c r="J19" s="111"/>
      <c r="K19" s="18" t="s">
        <v>52</v>
      </c>
      <c r="L19" s="61"/>
      <c r="M19" s="18"/>
      <c r="N19" s="18" t="s">
        <v>53</v>
      </c>
      <c r="O19" s="78"/>
      <c r="W19" s="81"/>
    </row>
    <row r="20" spans="2:23" ht="33.75">
      <c r="B20" s="65">
        <v>2</v>
      </c>
      <c r="C20" s="89" t="s">
        <v>54</v>
      </c>
      <c r="D20" s="18">
        <v>18683136487</v>
      </c>
      <c r="E20" s="59" t="s">
        <v>55</v>
      </c>
      <c r="F20" s="61">
        <v>132598.57999999999</v>
      </c>
      <c r="G20" s="18" t="s">
        <v>56</v>
      </c>
      <c r="H20" s="109">
        <f t="shared" ref="H20:H24" si="0">F20-L20</f>
        <v>132598.57999999999</v>
      </c>
      <c r="I20" s="110"/>
      <c r="J20" s="111"/>
      <c r="K20" s="18" t="s">
        <v>56</v>
      </c>
      <c r="L20" s="61"/>
      <c r="M20" s="18"/>
      <c r="N20" s="18"/>
      <c r="O20" s="78"/>
      <c r="W20" s="81"/>
    </row>
    <row r="21" spans="2:23" ht="33.75">
      <c r="B21" s="65">
        <v>3</v>
      </c>
      <c r="C21" s="89" t="s">
        <v>57</v>
      </c>
      <c r="D21" s="18">
        <v>43965974818</v>
      </c>
      <c r="E21" s="59" t="s">
        <v>58</v>
      </c>
      <c r="F21" s="61">
        <v>1949.91</v>
      </c>
      <c r="G21" s="18" t="s">
        <v>59</v>
      </c>
      <c r="H21" s="109">
        <f t="shared" si="0"/>
        <v>1949.91</v>
      </c>
      <c r="I21" s="110"/>
      <c r="J21" s="111"/>
      <c r="K21" s="18" t="s">
        <v>59</v>
      </c>
      <c r="L21" s="61"/>
      <c r="M21" s="18"/>
      <c r="N21" s="18"/>
      <c r="O21" s="78"/>
      <c r="W21" s="81"/>
    </row>
    <row r="22" spans="2:23" ht="33.75">
      <c r="B22" s="65">
        <v>4</v>
      </c>
      <c r="C22" s="89" t="s">
        <v>45</v>
      </c>
      <c r="D22" s="18">
        <v>85821130368</v>
      </c>
      <c r="E22" s="59" t="s">
        <v>60</v>
      </c>
      <c r="F22" s="61">
        <v>3965</v>
      </c>
      <c r="G22" s="18" t="s">
        <v>59</v>
      </c>
      <c r="H22" s="109">
        <f t="shared" si="0"/>
        <v>3965</v>
      </c>
      <c r="I22" s="110"/>
      <c r="J22" s="111"/>
      <c r="K22" s="18" t="s">
        <v>59</v>
      </c>
      <c r="L22" s="61"/>
      <c r="M22" s="18"/>
      <c r="N22" s="18"/>
      <c r="O22" s="78"/>
      <c r="W22" s="81"/>
    </row>
    <row r="23" spans="2:23" ht="33.75">
      <c r="B23" s="65">
        <v>5</v>
      </c>
      <c r="C23" s="89" t="s">
        <v>61</v>
      </c>
      <c r="D23" s="18">
        <v>10840749604</v>
      </c>
      <c r="E23" s="59" t="s">
        <v>62</v>
      </c>
      <c r="F23" s="61">
        <v>1613.14</v>
      </c>
      <c r="G23" s="18" t="s">
        <v>44</v>
      </c>
      <c r="H23" s="109">
        <f t="shared" si="0"/>
        <v>1613.14</v>
      </c>
      <c r="I23" s="110"/>
      <c r="J23" s="111"/>
      <c r="K23" s="18" t="s">
        <v>44</v>
      </c>
      <c r="L23" s="61"/>
      <c r="M23" s="18"/>
      <c r="N23" s="18" t="s">
        <v>63</v>
      </c>
      <c r="O23" s="78"/>
      <c r="W23" s="81"/>
    </row>
    <row r="24" spans="2:23" ht="33.75">
      <c r="B24" s="65">
        <v>6</v>
      </c>
      <c r="C24" s="89" t="s">
        <v>64</v>
      </c>
      <c r="D24" s="18">
        <v>68419124305</v>
      </c>
      <c r="E24" s="59" t="s">
        <v>65</v>
      </c>
      <c r="F24" s="61">
        <v>1747.78</v>
      </c>
      <c r="G24" s="18" t="s">
        <v>66</v>
      </c>
      <c r="H24" s="109">
        <f t="shared" si="0"/>
        <v>1747.78</v>
      </c>
      <c r="I24" s="110"/>
      <c r="J24" s="111"/>
      <c r="K24" s="18" t="s">
        <v>66</v>
      </c>
      <c r="L24" s="61"/>
      <c r="M24" s="18"/>
      <c r="N24" s="18" t="s">
        <v>46</v>
      </c>
      <c r="O24" s="78"/>
      <c r="W24" s="81"/>
    </row>
    <row r="25" spans="2:23">
      <c r="B25" s="114" t="s">
        <v>3</v>
      </c>
      <c r="C25" s="114"/>
      <c r="D25" s="114"/>
      <c r="E25" s="114"/>
      <c r="F25" s="90">
        <f>SUM(F19:F24)</f>
        <v>170074.41</v>
      </c>
      <c r="G25" s="79"/>
      <c r="H25" s="107">
        <f>SUM(H19:J24)</f>
        <v>170074.41</v>
      </c>
      <c r="I25" s="108"/>
      <c r="J25" s="108"/>
      <c r="K25" s="91"/>
      <c r="L25" s="92">
        <f>SUM(L19:L24)</f>
        <v>0</v>
      </c>
      <c r="M25" s="93"/>
      <c r="N25" s="60"/>
      <c r="O25" s="78"/>
      <c r="P25" s="78"/>
    </row>
    <row r="26" spans="2:23">
      <c r="B26" s="58"/>
      <c r="C26" s="71"/>
      <c r="D26" s="72"/>
      <c r="E26" s="72"/>
      <c r="F26" s="73"/>
      <c r="G26" s="70"/>
      <c r="H26" s="74"/>
      <c r="I26" s="74"/>
      <c r="J26" s="74"/>
      <c r="K26" s="75"/>
      <c r="L26" s="76"/>
      <c r="M26" s="77"/>
      <c r="N26" s="75"/>
      <c r="O26" s="69"/>
      <c r="P26" s="69"/>
    </row>
    <row r="27" spans="2:23" ht="12">
      <c r="B27" s="27"/>
      <c r="C27" s="28" t="s">
        <v>67</v>
      </c>
      <c r="D27" s="14"/>
      <c r="E27" s="14"/>
      <c r="F27" s="14"/>
      <c r="G27" s="16"/>
      <c r="H27" s="16"/>
      <c r="I27" s="16"/>
      <c r="J27" s="17"/>
      <c r="K27" s="40"/>
      <c r="L27" s="17"/>
      <c r="M27" s="15"/>
      <c r="N27" s="15"/>
    </row>
    <row r="28" spans="2:23" ht="12">
      <c r="B28" s="6"/>
      <c r="C28" s="7"/>
      <c r="D28" s="46"/>
      <c r="E28" s="46"/>
      <c r="F28" s="46"/>
      <c r="G28" s="9"/>
      <c r="H28" s="9"/>
      <c r="I28" s="9"/>
      <c r="J28" s="10"/>
      <c r="K28" s="10"/>
      <c r="L28" s="10"/>
      <c r="M28" s="105" t="s">
        <v>8</v>
      </c>
      <c r="N28" s="105"/>
    </row>
    <row r="29" spans="2:23" ht="24.75" customHeight="1">
      <c r="B29" s="6"/>
      <c r="C29" s="7"/>
      <c r="D29" s="46"/>
      <c r="E29" s="46"/>
      <c r="F29" s="46"/>
      <c r="G29" s="8"/>
      <c r="H29" s="8"/>
      <c r="I29" s="8"/>
      <c r="J29" s="11"/>
      <c r="K29" s="11"/>
      <c r="L29" s="11"/>
      <c r="M29" s="106" t="s">
        <v>47</v>
      </c>
      <c r="N29" s="106"/>
    </row>
  </sheetData>
  <sheetProtection selectLockedCells="1" selectUnlockedCells="1"/>
  <mergeCells count="29">
    <mergeCell ref="B2:N2"/>
    <mergeCell ref="B16:G16"/>
    <mergeCell ref="B25:E25"/>
    <mergeCell ref="H18:J18"/>
    <mergeCell ref="H19:J19"/>
    <mergeCell ref="B10:N10"/>
    <mergeCell ref="B8:N8"/>
    <mergeCell ref="B11:B13"/>
    <mergeCell ref="C11:C13"/>
    <mergeCell ref="D11:D13"/>
    <mergeCell ref="B9:G9"/>
    <mergeCell ref="M11:M13"/>
    <mergeCell ref="N11:N13"/>
    <mergeCell ref="H12:H13"/>
    <mergeCell ref="K11:K13"/>
    <mergeCell ref="L11:L13"/>
    <mergeCell ref="M28:N28"/>
    <mergeCell ref="M29:N29"/>
    <mergeCell ref="H25:J25"/>
    <mergeCell ref="H20:J20"/>
    <mergeCell ref="H21:J21"/>
    <mergeCell ref="H22:J22"/>
    <mergeCell ref="H23:J23"/>
    <mergeCell ref="H24:J24"/>
    <mergeCell ref="I12:J12"/>
    <mergeCell ref="E11:E13"/>
    <mergeCell ref="F11:F13"/>
    <mergeCell ref="G11:G13"/>
    <mergeCell ref="H11:J11"/>
  </mergeCells>
  <pageMargins left="0.19685039370078741" right="0.19685039370078741" top="0.27559055118110237" bottom="0.47244094488188981" header="0.31496062992125984" footer="0.31496062992125984"/>
  <pageSetup paperSize="9" firstPageNumber="0" orientation="landscape" horizontalDpi="300" verticalDpi="300" r:id="rId1"/>
  <headerFooter alignWithMargins="0">
    <oddFooter>&amp;R&amp;"Calibri,Regular"&amp;11&amp;P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FC21"/>
  <sheetViews>
    <sheetView showGridLines="0" workbookViewId="0">
      <selection activeCell="F17" sqref="F17"/>
    </sheetView>
  </sheetViews>
  <sheetFormatPr defaultColWidth="0" defaultRowHeight="383.25" customHeight="1"/>
  <cols>
    <col min="1" max="1" width="4.7109375" style="1" customWidth="1"/>
    <col min="2" max="2" width="7.140625" style="1" customWidth="1"/>
    <col min="3" max="3" width="19.5703125" style="1" customWidth="1"/>
    <col min="4" max="4" width="10.42578125" style="1" bestFit="1" customWidth="1"/>
    <col min="5" max="5" width="21" style="1" customWidth="1"/>
    <col min="6" max="6" width="22.85546875" style="1" customWidth="1"/>
    <col min="7" max="7" width="18.7109375" style="1" customWidth="1"/>
    <col min="8" max="8" width="16.42578125" style="1" customWidth="1"/>
    <col min="9" max="9" width="17.42578125" style="1" customWidth="1"/>
    <col min="10" max="10" width="9.140625" style="1" customWidth="1"/>
    <col min="11" max="16382" width="9.140625" style="1" hidden="1" customWidth="1"/>
    <col min="16383" max="16383" width="1.7109375" style="1" hidden="1" customWidth="1"/>
    <col min="16384" max="16384" width="3.42578125" style="1" hidden="1" customWidth="1"/>
  </cols>
  <sheetData>
    <row r="1" spans="2:9" ht="12"/>
    <row r="2" spans="2:9" ht="18.75">
      <c r="B2" s="118" t="s">
        <v>14</v>
      </c>
      <c r="C2" s="118"/>
      <c r="D2" s="118"/>
      <c r="E2" s="118"/>
      <c r="F2" s="118"/>
      <c r="G2" s="118"/>
      <c r="H2" s="118"/>
      <c r="I2" s="118"/>
    </row>
    <row r="3" spans="2:9" ht="14.25" customHeight="1">
      <c r="B3" s="119"/>
      <c r="C3" s="119"/>
      <c r="D3" s="119"/>
      <c r="E3" s="119"/>
      <c r="F3" s="119"/>
      <c r="G3" s="119"/>
      <c r="H3" s="119"/>
      <c r="I3" s="119"/>
    </row>
    <row r="4" spans="2:9" ht="14.25" customHeight="1">
      <c r="B4" s="80"/>
      <c r="C4" s="80"/>
      <c r="D4" s="80"/>
      <c r="E4" s="80"/>
      <c r="F4" s="80"/>
      <c r="G4" s="80"/>
      <c r="H4" s="80"/>
      <c r="I4" s="80"/>
    </row>
    <row r="5" spans="2:9" ht="14.25" customHeight="1">
      <c r="B5" s="80"/>
      <c r="C5" s="80"/>
      <c r="D5" s="80"/>
      <c r="E5" s="80"/>
      <c r="F5" s="80"/>
      <c r="G5" s="80"/>
      <c r="H5" s="80"/>
      <c r="I5" s="80"/>
    </row>
    <row r="6" spans="2:9" ht="14.25" customHeight="1">
      <c r="B6" s="80"/>
      <c r="C6" s="80"/>
      <c r="D6" s="80"/>
      <c r="E6" s="80"/>
      <c r="F6" s="80"/>
      <c r="G6" s="80"/>
      <c r="H6" s="80"/>
      <c r="I6" s="80"/>
    </row>
    <row r="7" spans="2:9" ht="16.5" customHeight="1">
      <c r="B7" s="3"/>
      <c r="C7" s="3"/>
      <c r="D7" s="3"/>
      <c r="E7" s="3"/>
      <c r="F7" s="3"/>
      <c r="G7" s="3"/>
      <c r="H7" s="3"/>
    </row>
    <row r="8" spans="2:9" ht="15.75">
      <c r="B8" s="94" t="s">
        <v>10</v>
      </c>
      <c r="C8" s="4"/>
      <c r="D8" s="4"/>
      <c r="E8" s="4"/>
      <c r="F8" s="2"/>
      <c r="H8" s="5"/>
    </row>
    <row r="9" spans="2:9" ht="12.75">
      <c r="B9" s="30"/>
      <c r="C9" s="4"/>
      <c r="D9" s="4"/>
      <c r="E9" s="4"/>
      <c r="F9" s="2"/>
      <c r="H9" s="5"/>
    </row>
    <row r="10" spans="2:9" ht="16.5" customHeight="1">
      <c r="B10" s="30"/>
      <c r="C10" s="4"/>
      <c r="D10" s="4"/>
      <c r="E10" s="4"/>
      <c r="F10" s="2"/>
      <c r="H10" s="5"/>
    </row>
    <row r="11" spans="2:9" ht="50.25" customHeight="1">
      <c r="B11" s="66" t="s">
        <v>35</v>
      </c>
      <c r="C11" s="66" t="s">
        <v>29</v>
      </c>
      <c r="D11" s="66" t="s">
        <v>30</v>
      </c>
      <c r="E11" s="66" t="s">
        <v>31</v>
      </c>
      <c r="F11" s="66" t="s">
        <v>32</v>
      </c>
      <c r="G11" s="66" t="s">
        <v>5</v>
      </c>
      <c r="H11" s="66" t="s">
        <v>33</v>
      </c>
      <c r="I11" s="66" t="s">
        <v>34</v>
      </c>
    </row>
    <row r="12" spans="2:9" ht="12">
      <c r="B12" s="66"/>
      <c r="C12" s="62"/>
      <c r="D12" s="63"/>
      <c r="E12" s="63"/>
      <c r="F12" s="56"/>
      <c r="G12" s="64"/>
      <c r="H12" s="56"/>
      <c r="I12" s="98"/>
    </row>
    <row r="13" spans="2:9" ht="12">
      <c r="B13" s="95"/>
      <c r="C13" s="95"/>
      <c r="D13" s="95"/>
      <c r="E13" s="95"/>
      <c r="F13" s="95"/>
      <c r="G13" s="67">
        <f>SUM(G12:G12)</f>
        <v>0</v>
      </c>
      <c r="H13" s="96"/>
      <c r="I13" s="99"/>
    </row>
    <row r="14" spans="2:9" ht="15" customHeight="1"/>
    <row r="15" spans="2:9" ht="15" customHeight="1">
      <c r="B15" s="97"/>
      <c r="C15" s="31"/>
      <c r="D15" s="31"/>
      <c r="E15" s="31"/>
      <c r="G15" s="5"/>
    </row>
    <row r="16" spans="2:9" ht="15" customHeight="1">
      <c r="B16" s="27"/>
      <c r="C16" s="28" t="s">
        <v>67</v>
      </c>
      <c r="G16" s="5" t="s">
        <v>6</v>
      </c>
    </row>
    <row r="17" spans="5:8" ht="15" customHeight="1">
      <c r="G17" s="120" t="s">
        <v>8</v>
      </c>
      <c r="H17" s="120"/>
    </row>
    <row r="18" spans="5:8" ht="15" customHeight="1">
      <c r="E18" s="29"/>
      <c r="G18" s="121" t="s">
        <v>47</v>
      </c>
      <c r="H18" s="121"/>
    </row>
    <row r="19" spans="5:8" ht="15" customHeight="1">
      <c r="G19" s="121"/>
      <c r="H19" s="121"/>
    </row>
    <row r="20" spans="5:8" ht="15" customHeight="1">
      <c r="G20" s="122"/>
      <c r="H20" s="122"/>
    </row>
    <row r="21" spans="5:8" ht="15" customHeight="1"/>
  </sheetData>
  <sheetProtection selectLockedCells="1" selectUnlockedCells="1"/>
  <mergeCells count="5">
    <mergeCell ref="B2:I2"/>
    <mergeCell ref="B3:I3"/>
    <mergeCell ref="G17:H17"/>
    <mergeCell ref="G18:H19"/>
    <mergeCell ref="G20:H20"/>
  </mergeCells>
  <pageMargins left="0.70866141732283472" right="0.70866141732283472" top="0.74803149606299213" bottom="0.74803149606299213" header="0.51181102362204722" footer="0.31496062992125984"/>
  <pageSetup paperSize="9" firstPageNumber="0" orientation="landscape" horizontalDpi="300" verticalDpi="300" r:id="rId1"/>
  <headerFooter alignWithMargins="0">
    <oddFooter>&amp;R&amp;"Calibri,Regular"&amp;11&amp;P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2:G13"/>
  <sheetViews>
    <sheetView workbookViewId="0">
      <selection activeCell="E16" sqref="E16"/>
    </sheetView>
  </sheetViews>
  <sheetFormatPr defaultRowHeight="12.75"/>
  <cols>
    <col min="1" max="1" width="4.7109375" style="26" customWidth="1"/>
    <col min="2" max="2" width="6.140625" style="26" customWidth="1"/>
    <col min="3" max="3" width="45.85546875" style="26" customWidth="1"/>
    <col min="4" max="4" width="18.85546875" style="26" customWidth="1"/>
    <col min="5" max="5" width="27.85546875" style="26" customWidth="1"/>
    <col min="6" max="6" width="32" style="26" customWidth="1"/>
    <col min="7" max="7" width="4.7109375" style="26" customWidth="1"/>
    <col min="8" max="16384" width="9.140625" style="26"/>
  </cols>
  <sheetData>
    <row r="2" spans="2:7" ht="18.75">
      <c r="B2" s="126" t="s">
        <v>15</v>
      </c>
      <c r="C2" s="126"/>
      <c r="D2" s="126"/>
      <c r="E2" s="126"/>
      <c r="F2" s="126"/>
    </row>
    <row r="3" spans="2:7" ht="15">
      <c r="B3" s="125"/>
      <c r="C3" s="125"/>
      <c r="D3" s="125"/>
      <c r="E3" s="125"/>
      <c r="F3" s="125"/>
    </row>
    <row r="4" spans="2:7">
      <c r="B4" s="19"/>
      <c r="C4" s="19"/>
      <c r="D4" s="19"/>
      <c r="E4" s="19"/>
      <c r="F4" s="19"/>
    </row>
    <row r="5" spans="2:7" ht="15.75">
      <c r="B5" s="36" t="s">
        <v>11</v>
      </c>
      <c r="C5" s="20"/>
      <c r="D5" s="20"/>
      <c r="E5" s="21"/>
      <c r="F5" s="22"/>
    </row>
    <row r="6" spans="2:7" ht="15.75">
      <c r="B6" s="20"/>
      <c r="C6" s="20"/>
      <c r="D6" s="20"/>
      <c r="E6" s="21"/>
      <c r="F6" s="22"/>
    </row>
    <row r="7" spans="2:7">
      <c r="B7" s="23" t="s">
        <v>4</v>
      </c>
      <c r="C7" s="35" t="s">
        <v>12</v>
      </c>
      <c r="D7" s="35" t="s">
        <v>1</v>
      </c>
      <c r="E7" s="23" t="s">
        <v>2</v>
      </c>
      <c r="F7" s="23" t="s">
        <v>13</v>
      </c>
    </row>
    <row r="8" spans="2:7">
      <c r="B8" s="24"/>
      <c r="C8" s="12"/>
      <c r="D8" s="13"/>
      <c r="E8" s="24"/>
      <c r="F8" s="25"/>
    </row>
    <row r="9" spans="2:7">
      <c r="C9" s="127"/>
      <c r="D9" s="127"/>
      <c r="E9" s="127"/>
    </row>
    <row r="10" spans="2:7">
      <c r="B10" s="32"/>
      <c r="C10" s="34"/>
      <c r="D10" s="34"/>
      <c r="E10" s="1"/>
      <c r="F10" s="5" t="s">
        <v>6</v>
      </c>
      <c r="G10" s="1"/>
    </row>
    <row r="11" spans="2:7">
      <c r="B11" s="1"/>
      <c r="C11" s="1"/>
      <c r="D11" s="1"/>
      <c r="E11" s="1"/>
      <c r="F11" s="123" t="s">
        <v>47</v>
      </c>
      <c r="G11" s="33"/>
    </row>
    <row r="12" spans="2:7">
      <c r="B12" s="1"/>
      <c r="C12" s="1"/>
      <c r="D12" s="1"/>
      <c r="E12" s="1"/>
      <c r="F12" s="124"/>
      <c r="G12" s="33"/>
    </row>
    <row r="13" spans="2:7">
      <c r="B13" s="1"/>
      <c r="C13" s="1"/>
      <c r="D13" s="1"/>
      <c r="E13" s="1"/>
      <c r="F13" s="38"/>
      <c r="G13" s="45"/>
    </row>
  </sheetData>
  <mergeCells count="4">
    <mergeCell ref="F11:F12"/>
    <mergeCell ref="B3:F3"/>
    <mergeCell ref="B2:F2"/>
    <mergeCell ref="C9:E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7</vt:i4>
      </vt:variant>
    </vt:vector>
  </HeadingPairs>
  <TitlesOfParts>
    <vt:vector size="10" baseType="lpstr">
      <vt:lpstr>TABLICE PRIJAVLJENIH TRAŽBINA </vt:lpstr>
      <vt:lpstr>TABLICA RAZLUČNIH PRAVA</vt:lpstr>
      <vt:lpstr>TABLICA IZLUČNIH PRAVA</vt:lpstr>
      <vt:lpstr>__xlnm.Print_Area_1</vt:lpstr>
      <vt:lpstr>__xlnm.Print_Area_2</vt:lpstr>
      <vt:lpstr>'TABLICA RAZLUČNIH PRAVA'!Ispis_naslova</vt:lpstr>
      <vt:lpstr>'TABLICE PRIJAVLJENIH TRAŽBINA '!Ispis_naslova</vt:lpstr>
      <vt:lpstr>'TABLICA IZLUČNIH PRAVA'!Podrucje_ispisa</vt:lpstr>
      <vt:lpstr>'TABLICA RAZLUČNIH PRAVA'!Podrucje_ispisa</vt:lpstr>
      <vt:lpstr>'TABLICE PRIJAVLJENIH TRAŽBINA '!Podrucje_ispisa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Zvonimir Kvesić</dc:creator>
  <cp:lastModifiedBy>ACER</cp:lastModifiedBy>
  <cp:lastPrinted>2020-01-15T23:54:33Z</cp:lastPrinted>
  <dcterms:created xsi:type="dcterms:W3CDTF">2014-09-09T05:07:13Z</dcterms:created>
  <dcterms:modified xsi:type="dcterms:W3CDTF">2020-01-16T00:02:29Z</dcterms:modified>
</cp:coreProperties>
</file>